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асчет цены" sheetId="1" r:id="rId4"/>
  </sheets>
  <definedNames/>
  <calcPr/>
  <extLst>
    <ext uri="GoogleSheetsCustomDataVersion2">
      <go:sheetsCustomData xmlns:go="http://customooxmlschemas.google.com/" r:id="rId5" roundtripDataChecksum="QtdSmNrb79iJa9mI0hG2x22TQfHYEtZ3G6sPRt34ib4="/>
    </ext>
  </extLst>
</workbook>
</file>

<file path=xl/sharedStrings.xml><?xml version="1.0" encoding="utf-8"?>
<sst xmlns="http://schemas.openxmlformats.org/spreadsheetml/2006/main" count="31" uniqueCount="30">
  <si>
    <t>Проект "Танцы без границ"</t>
  </si>
  <si>
    <t>Обоснование начальной (максимальной) цены контракта</t>
  </si>
  <si>
    <t>№</t>
  </si>
  <si>
    <t>Наименование предмета контракта</t>
  </si>
  <si>
    <t>Ед. изм</t>
  </si>
  <si>
    <t>Кол-во</t>
  </si>
  <si>
    <t>Источник информации о цене (руб./ед.изм.)</t>
  </si>
  <si>
    <t>Однородность совокупности значений выявленных цен, используемых в расчете НМЦК**</t>
  </si>
  <si>
    <t>НМЦК, определенная методом сопоставимых рыночных цен (анализа рынка)*</t>
  </si>
  <si>
    <t xml:space="preserve">Коммерческое предложение № 1
</t>
  </si>
  <si>
    <t xml:space="preserve">Коммерческое предложение № 2
</t>
  </si>
  <si>
    <t xml:space="preserve">Коммерческое предложение  № 3
</t>
  </si>
  <si>
    <t xml:space="preserve">Средняя арифметическая цена за единицу     &lt;ц&gt; </t>
  </si>
  <si>
    <t>Среднее квадратичное отклонение</t>
  </si>
  <si>
    <r>
      <rPr>
        <rFont val="Times New Roman"/>
        <b/>
        <color rgb="FF000000"/>
        <sz val="10.0"/>
      </rPr>
      <t xml:space="preserve">коэффициент вариации цен V (%)           </t>
    </r>
    <r>
      <rPr>
        <rFont val="Times New Roman"/>
        <b val="0"/>
        <i/>
        <color rgb="FF000000"/>
        <sz val="10.0"/>
      </rPr>
      <t xml:space="preserve">         (не должен превышать 33%)</t>
    </r>
  </si>
  <si>
    <r>
      <rPr>
        <rFont val="Times New Roman"/>
        <b/>
        <color rgb="FF000000"/>
        <sz val="10.0"/>
      </rPr>
      <t>Расчет НМЦК по формуле</t>
    </r>
    <r>
      <rPr>
        <rFont val="Times New Roman"/>
        <color rgb="FF000000"/>
        <sz val="10.0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</si>
  <si>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за единицу изм. (руб.)</t>
  </si>
  <si>
    <t>Цена за единицу изм. с округлением (вниз) до сотых долей после запятой (руб.)</t>
  </si>
  <si>
    <t>НМЦК с учетом округления цены за единицу (руб.)**</t>
  </si>
  <si>
    <t>Шведская стенка</t>
  </si>
  <si>
    <t>шт</t>
  </si>
  <si>
    <t>Коляска танцевальная с сумкой, с доставкой</t>
  </si>
  <si>
    <t>Будо-маты</t>
  </si>
  <si>
    <t>кв.м.</t>
  </si>
  <si>
    <t>В результате проведенного расчета Н(М)ЦК контракта составила, руб.:</t>
  </si>
  <si>
    <t>Расчет Н(М)ЦК произвел:                          ____________________                              Ю.А.Башегурова</t>
  </si>
  <si>
    <t>Подпись</t>
  </si>
  <si>
    <t>ФИО</t>
  </si>
  <si>
    <t xml:space="preserve">*Определение НМЦК произведено Заказчиком в соответствии с  Приказом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</t>
  </si>
  <si>
    <t>** В соответствии с п.3.20.1 Методических рекомендаций, утвержденных приказом Минэкономразвития РФ от 02.10.2013 №567 расчет произведен с помощью стандартных функций табличного редактора EXCEL.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</si>
</sst>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0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sz val="10.0"/>
      <color rgb="FF000000"/>
      <name val="Times New Roman"/>
    </font>
    <font>
      <sz val="11.0"/>
      <color theme="1"/>
      <name val="Times New Roman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vertical="top"/>
    </xf>
    <xf borderId="0" fillId="0" fontId="2" numFmtId="0" xfId="0" applyAlignment="1" applyFont="1">
      <alignment horizontal="left" shrinkToFit="0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1" numFmtId="0" xfId="0" applyAlignment="1" applyFont="1">
      <alignment shrinkToFit="0" wrapText="1"/>
    </xf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5" fillId="0" fontId="2" numFmtId="0" xfId="0" applyAlignment="1" applyBorder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8" fillId="0" fontId="4" numFmtId="0" xfId="0" applyBorder="1" applyFont="1"/>
    <xf borderId="6" fillId="0" fontId="3" numFmtId="2" xfId="0" applyAlignment="1" applyBorder="1" applyFont="1" applyNumberFormat="1">
      <alignment horizontal="center" shrinkToFit="0" vertical="top" wrapText="1"/>
    </xf>
    <xf borderId="6" fillId="0" fontId="3" numFmtId="0" xfId="0" applyAlignment="1" applyBorder="1" applyFont="1">
      <alignment horizontal="center" shrinkToFit="0" vertical="top" wrapText="1"/>
    </xf>
    <xf borderId="9" fillId="0" fontId="4" numFmtId="0" xfId="0" applyBorder="1" applyFont="1"/>
    <xf borderId="10" fillId="2" fontId="3" numFmtId="0" xfId="0" applyAlignment="1" applyBorder="1" applyFill="1" applyFont="1">
      <alignment horizontal="center" shrinkToFit="0" vertical="top" wrapText="1"/>
    </xf>
    <xf borderId="10" fillId="0" fontId="3" numFmtId="0" xfId="0" applyAlignment="1" applyBorder="1" applyFont="1">
      <alignment horizontal="center" shrinkToFit="0" vertical="top" wrapText="1"/>
    </xf>
    <xf borderId="10" fillId="0" fontId="5" numFmtId="0" xfId="0" applyAlignment="1" applyBorder="1" applyFont="1">
      <alignment horizontal="center" shrinkToFit="0" vertical="top" wrapText="1"/>
    </xf>
    <xf borderId="10" fillId="0" fontId="2" numFmtId="0" xfId="0" applyAlignment="1" applyBorder="1" applyFont="1">
      <alignment horizontal="center" shrinkToFit="0" vertical="top" wrapText="1"/>
    </xf>
    <xf borderId="10" fillId="0" fontId="5" numFmtId="0" xfId="0" applyAlignment="1" applyBorder="1" applyFont="1">
      <alignment horizontal="left" shrinkToFit="0" vertical="top" wrapText="1"/>
    </xf>
    <xf borderId="10" fillId="3" fontId="6" numFmtId="0" xfId="0" applyAlignment="1" applyBorder="1" applyFill="1" applyFont="1">
      <alignment shrinkToFit="0" wrapText="1"/>
    </xf>
    <xf borderId="10" fillId="3" fontId="6" numFmtId="0" xfId="0" applyAlignment="1" applyBorder="1" applyFont="1">
      <alignment horizontal="center" shrinkToFit="0" wrapText="1"/>
    </xf>
    <xf borderId="10" fillId="3" fontId="6" numFmtId="4" xfId="0" applyAlignment="1" applyBorder="1" applyFont="1" applyNumberFormat="1">
      <alignment horizontal="center" shrinkToFit="0" wrapText="1"/>
    </xf>
    <xf borderId="10" fillId="3" fontId="6" numFmtId="4" xfId="0" applyAlignment="1" applyBorder="1" applyFont="1" applyNumberFormat="1">
      <alignment horizontal="center" shrinkToFit="0" vertical="center" wrapText="1"/>
    </xf>
    <xf borderId="10" fillId="0" fontId="6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vertical="top"/>
    </xf>
    <xf borderId="10" fillId="3" fontId="6" numFmtId="0" xfId="0" applyAlignment="1" applyBorder="1" applyFont="1">
      <alignment shrinkToFit="0" vertical="top" wrapText="1"/>
    </xf>
    <xf borderId="10" fillId="0" fontId="7" numFmtId="0" xfId="0" applyBorder="1" applyFont="1"/>
    <xf borderId="10" fillId="3" fontId="6" numFmtId="3" xfId="0" applyAlignment="1" applyBorder="1" applyFont="1" applyNumberFormat="1">
      <alignment horizontal="center" shrinkToFit="0" wrapText="1"/>
    </xf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2" numFmtId="2" xfId="0" applyAlignment="1" applyFont="1" applyNumberFormat="1">
      <alignment vertical="center"/>
    </xf>
    <xf borderId="0" fillId="0" fontId="2" numFmtId="4" xfId="0" applyFont="1" applyNumberFormat="1"/>
    <xf borderId="0" fillId="0" fontId="2" numFmtId="0" xfId="0" applyAlignment="1" applyFont="1">
      <alignment horizontal="left" readingOrder="0" vertical="center"/>
    </xf>
    <xf borderId="0" fillId="0" fontId="2" numFmtId="0" xfId="0" applyAlignment="1" applyFont="1">
      <alignment horizontal="center" vertical="top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Relationship Id="rId3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285750</xdr:colOff>
      <xdr:row>42</xdr:row>
      <xdr:rowOff>142875</xdr:rowOff>
    </xdr:from>
    <xdr:ext cx="895350" cy="352425"/>
    <xdr:pic>
      <xdr:nvPicPr>
        <xdr:cNvPr id="0" name="image1.png" title="Изображение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228600</xdr:colOff>
      <xdr:row>28</xdr:row>
      <xdr:rowOff>95250</xdr:rowOff>
    </xdr:from>
    <xdr:ext cx="152400" cy="2286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238125</xdr:colOff>
      <xdr:row>25</xdr:row>
      <xdr:rowOff>76200</xdr:rowOff>
    </xdr:from>
    <xdr:ext cx="152400" cy="2286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590550</xdr:colOff>
      <xdr:row>41</xdr:row>
      <xdr:rowOff>161925</xdr:rowOff>
    </xdr:from>
    <xdr:ext cx="781050" cy="352425"/>
    <xdr:pic>
      <xdr:nvPicPr>
        <xdr:cNvPr id="0" name="image3.png" title="Изображение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495300</xdr:colOff>
      <xdr:row>27</xdr:row>
      <xdr:rowOff>0</xdr:rowOff>
    </xdr:from>
    <xdr:ext cx="1000125" cy="438150"/>
    <xdr:pic>
      <xdr:nvPicPr>
        <xdr:cNvPr id="0" name="image2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466725</xdr:colOff>
      <xdr:row>29</xdr:row>
      <xdr:rowOff>114300</xdr:rowOff>
    </xdr:from>
    <xdr:ext cx="152400" cy="2286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23.0"/>
    <col customWidth="1" min="3" max="3" width="5.86"/>
    <col customWidth="1" min="4" max="4" width="8.71"/>
    <col customWidth="1" min="5" max="5" width="16.0"/>
    <col customWidth="1" min="6" max="6" width="15.71"/>
    <col customWidth="1" min="7" max="7" width="17.14"/>
    <col customWidth="1" min="8" max="8" width="15.71"/>
    <col customWidth="1" min="9" max="9" width="12.29"/>
    <col customWidth="1" min="10" max="10" width="12.57"/>
    <col customWidth="1" min="11" max="11" width="24.71"/>
    <col customWidth="1" min="12" max="12" width="11.43"/>
    <col customWidth="1" min="13" max="13" width="12.43"/>
    <col customWidth="1" min="14" max="14" width="11.71"/>
    <col customWidth="1" min="15" max="27" width="9.14"/>
  </cols>
  <sheetData>
    <row r="1" ht="12.75" customHeight="1">
      <c r="A1" s="1"/>
      <c r="B1" s="2"/>
      <c r="C1" s="2"/>
      <c r="D1" s="1"/>
      <c r="E1" s="1"/>
      <c r="F1" s="1"/>
      <c r="G1" s="1"/>
      <c r="H1" s="1"/>
      <c r="I1" s="1"/>
      <c r="J1" s="1"/>
      <c r="K1" s="3"/>
      <c r="L1" s="1"/>
      <c r="M1" s="4"/>
      <c r="N1" s="4"/>
      <c r="O1" s="5"/>
      <c r="P1" s="5"/>
      <c r="Q1" s="5"/>
      <c r="R1" s="5"/>
      <c r="S1" s="5"/>
      <c r="T1" s="5"/>
      <c r="U1" s="6"/>
      <c r="V1" s="6"/>
      <c r="W1" s="6"/>
      <c r="X1" s="6"/>
      <c r="Y1" s="6"/>
      <c r="Z1" s="6"/>
      <c r="AA1" s="6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/>
      <c r="N2" s="4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ht="23.25" customHeight="1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"/>
      <c r="N3" s="4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15.75" customHeight="1">
      <c r="A4" s="9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  <c r="M4" s="12"/>
      <c r="N4" s="12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ht="12.75" customHeight="1">
      <c r="A5" s="13" t="s">
        <v>2</v>
      </c>
      <c r="B5" s="13" t="s">
        <v>3</v>
      </c>
      <c r="C5" s="13" t="s">
        <v>4</v>
      </c>
      <c r="D5" s="13" t="s">
        <v>5</v>
      </c>
      <c r="E5" s="14" t="s">
        <v>6</v>
      </c>
      <c r="F5" s="15"/>
      <c r="G5" s="16"/>
      <c r="H5" s="17" t="s">
        <v>7</v>
      </c>
      <c r="I5" s="15"/>
      <c r="J5" s="16"/>
      <c r="K5" s="18" t="s">
        <v>8</v>
      </c>
      <c r="L5" s="15"/>
      <c r="M5" s="15"/>
      <c r="N5" s="1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96.0" customHeight="1">
      <c r="A6" s="19"/>
      <c r="B6" s="19"/>
      <c r="C6" s="19"/>
      <c r="D6" s="19"/>
      <c r="E6" s="20" t="s">
        <v>9</v>
      </c>
      <c r="F6" s="20" t="s">
        <v>10</v>
      </c>
      <c r="G6" s="20" t="s">
        <v>11</v>
      </c>
      <c r="H6" s="21" t="s">
        <v>12</v>
      </c>
      <c r="I6" s="21" t="s">
        <v>13</v>
      </c>
      <c r="J6" s="21" t="s">
        <v>14</v>
      </c>
      <c r="K6" s="22" t="s">
        <v>15</v>
      </c>
      <c r="L6" s="23" t="s">
        <v>16</v>
      </c>
      <c r="M6" s="23" t="s">
        <v>17</v>
      </c>
      <c r="N6" s="23" t="s">
        <v>18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22.5" customHeight="1">
      <c r="A7" s="24">
        <v>1.0</v>
      </c>
      <c r="B7" s="25" t="s">
        <v>19</v>
      </c>
      <c r="C7" s="26" t="s">
        <v>20</v>
      </c>
      <c r="D7" s="27">
        <v>1.0</v>
      </c>
      <c r="E7" s="28">
        <v>6440.0</v>
      </c>
      <c r="F7" s="28">
        <v>8200.0</v>
      </c>
      <c r="G7" s="28">
        <v>7950.0</v>
      </c>
      <c r="H7" s="29">
        <f t="shared" ref="H7:H9" si="1">AVERAGE(E7:G7)</f>
        <v>7530</v>
      </c>
      <c r="I7" s="29">
        <f t="shared" ref="I7:I9" si="2">SQRT(((SUM((POWER(E7-H7,2)),(POWER(F7-H7,2)),(POWER(G7-H7,2)))/(COLUMNS(E7:G7)-1))))</f>
        <v>952.2079605</v>
      </c>
      <c r="J7" s="29">
        <f t="shared" ref="J7:J9" si="3">I7/H7*100</f>
        <v>12.64552404</v>
      </c>
      <c r="K7" s="29">
        <f t="shared" ref="K7:K9" si="4">((D7/3)*(SUM(E7:G7)))</f>
        <v>7530</v>
      </c>
      <c r="L7" s="29">
        <f t="shared" ref="L7:L9" si="5">K7/D7</f>
        <v>7530</v>
      </c>
      <c r="M7" s="29">
        <f t="shared" ref="M7:M9" si="6">ROUND(L7,2)</f>
        <v>7530</v>
      </c>
      <c r="N7" s="29">
        <f t="shared" ref="N7:N9" si="7">M7*D7</f>
        <v>7530</v>
      </c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ht="31.5" customHeight="1">
      <c r="A8" s="24">
        <v>2.0</v>
      </c>
      <c r="B8" s="31" t="s">
        <v>21</v>
      </c>
      <c r="C8" s="26" t="s">
        <v>20</v>
      </c>
      <c r="D8" s="28">
        <v>3.0</v>
      </c>
      <c r="E8" s="28">
        <v>299500.0</v>
      </c>
      <c r="F8" s="28">
        <v>292000.0</v>
      </c>
      <c r="G8" s="28">
        <v>300000.0</v>
      </c>
      <c r="H8" s="29">
        <f t="shared" si="1"/>
        <v>297166.6667</v>
      </c>
      <c r="I8" s="29">
        <f t="shared" si="2"/>
        <v>4481.44322</v>
      </c>
      <c r="J8" s="29">
        <f t="shared" si="3"/>
        <v>1.508057169</v>
      </c>
      <c r="K8" s="29">
        <f t="shared" si="4"/>
        <v>891500</v>
      </c>
      <c r="L8" s="29">
        <f t="shared" si="5"/>
        <v>297166.6667</v>
      </c>
      <c r="M8" s="29">
        <f t="shared" si="6"/>
        <v>297166.67</v>
      </c>
      <c r="N8" s="29">
        <f t="shared" si="7"/>
        <v>891500.01</v>
      </c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</row>
    <row r="9" ht="19.5" customHeight="1">
      <c r="A9" s="24">
        <v>3.0</v>
      </c>
      <c r="B9" s="25" t="s">
        <v>22</v>
      </c>
      <c r="C9" s="26" t="s">
        <v>23</v>
      </c>
      <c r="D9" s="27">
        <v>36.0</v>
      </c>
      <c r="E9" s="28">
        <v>1630.0</v>
      </c>
      <c r="F9" s="28">
        <v>1710.6</v>
      </c>
      <c r="G9" s="28">
        <v>1708.0</v>
      </c>
      <c r="H9" s="29">
        <f t="shared" si="1"/>
        <v>1682.866667</v>
      </c>
      <c r="I9" s="29">
        <f t="shared" si="2"/>
        <v>45.80232891</v>
      </c>
      <c r="J9" s="29">
        <f t="shared" si="3"/>
        <v>2.721684957</v>
      </c>
      <c r="K9" s="29">
        <f t="shared" si="4"/>
        <v>60583.2</v>
      </c>
      <c r="L9" s="29">
        <f t="shared" si="5"/>
        <v>1682.866667</v>
      </c>
      <c r="M9" s="29">
        <f t="shared" si="6"/>
        <v>1682.87</v>
      </c>
      <c r="N9" s="29">
        <f t="shared" si="7"/>
        <v>60583.32</v>
      </c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ht="12.75" customHeight="1">
      <c r="A10" s="24">
        <v>4.0</v>
      </c>
      <c r="B10" s="25"/>
      <c r="C10" s="26"/>
      <c r="D10" s="27"/>
      <c r="E10" s="28"/>
      <c r="F10" s="32"/>
      <c r="G10" s="32"/>
      <c r="H10" s="32"/>
      <c r="I10" s="32"/>
      <c r="J10" s="32"/>
      <c r="K10" s="32"/>
      <c r="L10" s="32"/>
      <c r="M10" s="32"/>
      <c r="N10" s="32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1" ht="12.75" customHeight="1">
      <c r="A11" s="24">
        <v>5.0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ht="12.75" customHeight="1">
      <c r="A12" s="24">
        <v>6.0</v>
      </c>
      <c r="B12" s="25"/>
      <c r="C12" s="26"/>
      <c r="D12" s="27"/>
      <c r="E12" s="28"/>
      <c r="F12" s="28"/>
      <c r="G12" s="28"/>
      <c r="H12" s="29"/>
      <c r="I12" s="29"/>
      <c r="J12" s="29"/>
      <c r="K12" s="29"/>
      <c r="L12" s="29"/>
      <c r="M12" s="29"/>
      <c r="N12" s="29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ht="12.75" customHeight="1">
      <c r="A13" s="24">
        <v>7.0</v>
      </c>
      <c r="B13" s="25"/>
      <c r="C13" s="26"/>
      <c r="D13" s="33"/>
      <c r="E13" s="28"/>
      <c r="F13" s="28"/>
      <c r="G13" s="28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ht="12.75" customHeight="1">
      <c r="A14" s="24">
        <v>8.0</v>
      </c>
      <c r="B14" s="25"/>
      <c r="C14" s="26"/>
      <c r="D14" s="27"/>
      <c r="E14" s="28"/>
      <c r="F14" s="28"/>
      <c r="G14" s="28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ht="21.75" customHeight="1">
      <c r="A15" s="34" t="s">
        <v>24</v>
      </c>
      <c r="H15" s="35"/>
      <c r="I15" s="35"/>
      <c r="J15" s="35"/>
      <c r="K15" s="36"/>
      <c r="L15" s="1"/>
      <c r="M15" s="1"/>
      <c r="N15" s="37">
        <f>SUM(N7:N14)</f>
        <v>959613.33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8.0" customHeight="1">
      <c r="A16" s="38" t="s">
        <v>25</v>
      </c>
      <c r="H16" s="35"/>
      <c r="I16" s="35"/>
      <c r="J16" s="35"/>
      <c r="K16" s="36"/>
      <c r="L16" s="1"/>
      <c r="M16" s="1"/>
      <c r="N16" s="3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3.5" customHeight="1">
      <c r="A17" s="34"/>
      <c r="B17" s="34"/>
      <c r="C17" s="34"/>
      <c r="D17" s="39" t="s">
        <v>26</v>
      </c>
      <c r="F17" s="39" t="s">
        <v>27</v>
      </c>
      <c r="H17" s="35"/>
      <c r="I17" s="35"/>
      <c r="J17" s="35"/>
      <c r="K17" s="36"/>
      <c r="L17" s="1"/>
      <c r="M17" s="1"/>
      <c r="N17" s="3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24.75" customHeight="1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47.25" customHeight="1">
      <c r="A19" s="40" t="s">
        <v>28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34.5" customHeight="1">
      <c r="A20" s="1" t="s">
        <v>29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H5:J5"/>
    <mergeCell ref="K5:N5"/>
    <mergeCell ref="A15:G15"/>
    <mergeCell ref="A16:G16"/>
    <mergeCell ref="D17:E17"/>
    <mergeCell ref="F17:G17"/>
    <mergeCell ref="A19:K19"/>
    <mergeCell ref="A3:L3"/>
    <mergeCell ref="A4:L4"/>
    <mergeCell ref="A5:A6"/>
    <mergeCell ref="B5:B6"/>
    <mergeCell ref="C5:C6"/>
    <mergeCell ref="D5:D6"/>
    <mergeCell ref="E5:G5"/>
  </mergeCells>
  <printOptions/>
  <pageMargins bottom="0.5511811023622047" footer="0.0" header="0.0" left="0.2899069434502506" right="0.20400858983536155" top="1.181102362204724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2014-01-15T18:15:09Z</dcterms:created>
  <dc:creator>SaVa</dc:creator>
</cp:coreProperties>
</file>